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05" windowWidth="14805" windowHeight="7110" tabRatio="489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9" i="1"/>
  <c r="G18"/>
  <c r="G17"/>
  <c r="G16"/>
  <c r="G15"/>
  <c r="G14"/>
  <c r="G13"/>
  <c r="G12"/>
  <c r="G11"/>
  <c r="G10"/>
  <c r="G9"/>
  <c r="G8"/>
  <c r="G7"/>
  <c r="G6"/>
  <c r="G5"/>
  <c r="G4"/>
</calcChain>
</file>

<file path=xl/sharedStrings.xml><?xml version="1.0" encoding="utf-8"?>
<sst xmlns="http://schemas.openxmlformats.org/spreadsheetml/2006/main" count="78" uniqueCount="48">
  <si>
    <t>№</t>
  </si>
  <si>
    <t>Характеристика</t>
  </si>
  <si>
    <t>Кол-во</t>
  </si>
  <si>
    <t>Цена</t>
  </si>
  <si>
    <t>Сумма</t>
  </si>
  <si>
    <t>Ед. изм.</t>
  </si>
  <si>
    <t>Итоги / Победитель</t>
  </si>
  <si>
    <t>Наименование, ЛС И ИМН</t>
  </si>
  <si>
    <t>упаковка</t>
  </si>
  <si>
    <t>флакон</t>
  </si>
  <si>
    <t>Тест картриджи LR  для определения активного времени свертываемости крови</t>
  </si>
  <si>
    <t>Тест картриджи HR 304- 30</t>
  </si>
  <si>
    <t xml:space="preserve">2-х  канальный пластиковый картридж HR-ACT  для использования в системе менеджмента крови HEPCON HMS Plus. Предназначен для определения  времени активированного свертывания крови и противосвертывающего действия гепарина.  Корпус картриджа выполнен из прозрачного пластика и состоит из 2-х камер, с поршневым механизмом в каждой камере. Свертывание крови активируется суспензией каолина в буфере 4-(2-гидроксиэтил)-1-пиперазинэтансульфоновой кислоты с кальцием.Объем заполнения каналов 400 мкл. Цветовое отличие по этикетке на передней стороне картриджа. 
Маркировка желтая квадратная сетка на белом фоне. К каждому картриджу прилагается 3 мл шприц и тупоконечная игла. Картриджи поставляются в картонной фиксирующей коробке  по 18 шт вместе со шприцами и иглами. Хранение при комнатной температуре или в холодильнике при температуре +5⁰С - +12⁰С. Срок годности  6 месяцев. Количество в упаковке 18 шт
</t>
  </si>
  <si>
    <t>Тест картриджи HR gold 304-08</t>
  </si>
  <si>
    <t xml:space="preserve">6-ти канальный пластиковый картридж HPT для использования в системе менеджмента крови HEPCON HMS Plus. Предназначен для количественного определения гепарина в образце, средние дозы гепарина, расчета дополнительных доз гепарина для поддержания концентрации на заданном уровне, а также расчета нейтрализующей дозы протамина. Корпус картриджа выполнен из прозрачного пластика и состоит из 6 камер, с поршневым механизмом в каждой камере. Во всех шести каналах картриджа содержится протаминовый реактив. Объем заполнения каналов 240 мкл.Показатели концентрации гепарина указаны на этикетке напротив каждого канала: 1 камера  - 1,5 мг/кг, 2 камера – 2,0 мг/кг,  3 камера – 2,5 мг/кг,  4 камера – 3,0 мг/кг,  5 камера – 3,5 мг/кг и 6 камера – 4,0 мг/кг.  Цветовое отличие по этикетке на передней стороне картриджа.  Маркировка Этикетки  золотистый цвет. К каждому картриджу прилагается 3 мл шприц и тупоконечная игла  Картриджи поставляются в картонной фиксирующей коробке  по 9 шт вместе со шприцами и иглами. Хранение  в холодильнике при температуре +5⁰С - +12⁰С Срок годности  6 недель.  Количество в упаковке 9 шт
</t>
  </si>
  <si>
    <t>Тест картриджи HDR 304-20</t>
  </si>
  <si>
    <t xml:space="preserve">6-ти канальный пластиковый картридж HPT для использования в системе менеджмента крови HEPCON HMS Plus. Предназначен для количественного определения гепарина в образце, низкие дозы гепарина, расчета дополнительных доз гепарина для поддержания концентрации на заданном уровне, а также расчета нейтрализующей дозы протамина. Корпус картриджа выполнен из прозрачного пластика и состоит из 6 камер, с поршневым механизмом в каждой камере. Во всех шести каналах картриджа содержится протаминовый реактив. Объем заполнения каналов 240 мкл. Показатели концентрации гепарина указаны на этикетке напротив каждого канала: 1 камера  - 0,0 мг/кг, 2 камера – 0,5 мг/кг,  3 камера – 1,0 мг/кг,  4 камера – 1,5 мг/кг,  5 камера – 2,0 мг/кг и 6 камера – 2,5 мг/кг.  Цветовое отличие по этикетке на передней стороне картриджа. 
Маркировка Этикетки  оранжевый цвет. К каждому картриджу прилагается 3 мл шприц и тупоконечная игла. Картриджи поставляются в картонной фиксирующей коробке  по 9 шт вместе со шприцами и иглами.
Хранение  в холодильнике при температуре +5⁰С - +12⁰С
Срок годности  6 недель . Количество в упаковке 9 шт
</t>
  </si>
  <si>
    <t>Контроль HR 550-08 (патология)</t>
  </si>
  <si>
    <t>Контроль HR 550-07 (норма)</t>
  </si>
  <si>
    <t xml:space="preserve">Иглы для аппарата HMS + </t>
  </si>
  <si>
    <t xml:space="preserve">Тупоконечная игла для дозированного распределения образцов крови в каналах картриджей с наконечником типа люер, диаметр иглы 19ga, 1-7/16 дюйма
В упаковке 100 шт
</t>
  </si>
  <si>
    <t>Шприцы  для аппарата HMS +</t>
  </si>
  <si>
    <t xml:space="preserve">Щприц Monoject  объемом 3,0 мл для забора образцов крови
В упаковке 100 шт
</t>
  </si>
  <si>
    <t>ацетазоламид</t>
  </si>
  <si>
    <t>таблетки 250 мг</t>
  </si>
  <si>
    <t>таблетка</t>
  </si>
  <si>
    <t>препараты железа для парентерального введения</t>
  </si>
  <si>
    <t>раствор для инъекций 50 мг/1 мл</t>
  </si>
  <si>
    <t>ампула</t>
  </si>
  <si>
    <t>другие препараты, применяемые при нарушениях функции кишечника</t>
  </si>
  <si>
    <t>раствор для инъекций 0,2% по 1 мл</t>
  </si>
  <si>
    <t>фамотидин</t>
  </si>
  <si>
    <t>порошок лиофилизированный для приготовления раствора для инъекций 5 мл</t>
  </si>
  <si>
    <t>Хлоргексидин</t>
  </si>
  <si>
    <t>раствор для наружного применения 0,05% - 100,0 мл</t>
  </si>
  <si>
    <t>Дигоксин</t>
  </si>
  <si>
    <t>раствор для инъекций 0,25 мг/мл</t>
  </si>
  <si>
    <t>Севофлуран</t>
  </si>
  <si>
    <t>жидкость для ингаляций по 250 мл</t>
  </si>
  <si>
    <t>Протамина сульфат 10 000 МЕ</t>
  </si>
  <si>
    <t>раствор для инъекций 1000 МЕ/мл, 10 мл</t>
  </si>
  <si>
    <t>ТОО "NF Pharm"</t>
  </si>
  <si>
    <t>ТОО "SaaPharm"</t>
  </si>
  <si>
    <t>ТОО КФК "Медсервис Плюс"</t>
  </si>
  <si>
    <t>ТОО "DIVES"</t>
  </si>
  <si>
    <t>ТОО "Dana Estrella"</t>
  </si>
  <si>
    <t>ТОО "INKAR"</t>
  </si>
  <si>
    <t>закуп не состоялся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</si>
</sst>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4" fontId="1" fillId="0" borderId="1" xfId="0" applyNumberFormat="1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P19"/>
  <sheetViews>
    <sheetView tabSelected="1" workbookViewId="0">
      <pane xSplit="7" ySplit="3" topLeftCell="H4" activePane="bottomRight" state="frozen"/>
      <selection pane="topRight" activeCell="I1" sqref="I1"/>
      <selection pane="bottomLeft" activeCell="A4" sqref="A4"/>
      <selection pane="bottomRight" activeCell="K26" sqref="K26"/>
    </sheetView>
  </sheetViews>
  <sheetFormatPr defaultRowHeight="15"/>
  <cols>
    <col min="1" max="1" width="3.7109375" customWidth="1"/>
    <col min="2" max="2" width="35.7109375" customWidth="1"/>
    <col min="3" max="3" width="51.28515625" customWidth="1"/>
    <col min="4" max="4" width="8.5703125" customWidth="1"/>
    <col min="5" max="5" width="9.140625" customWidth="1"/>
    <col min="6" max="6" width="13.7109375" customWidth="1"/>
    <col min="7" max="7" width="11.140625" customWidth="1"/>
    <col min="8" max="8" width="15.7109375" customWidth="1"/>
    <col min="9" max="9" width="15.42578125" customWidth="1"/>
    <col min="10" max="13" width="19.7109375" customWidth="1"/>
    <col min="14" max="14" width="13.5703125" customWidth="1"/>
  </cols>
  <sheetData>
    <row r="3" spans="1:16" ht="62.25" customHeight="1">
      <c r="A3" s="1" t="s">
        <v>0</v>
      </c>
      <c r="B3" s="1" t="s">
        <v>7</v>
      </c>
      <c r="C3" s="1" t="s">
        <v>1</v>
      </c>
      <c r="D3" s="1" t="s">
        <v>5</v>
      </c>
      <c r="E3" s="1" t="s">
        <v>2</v>
      </c>
      <c r="F3" s="1" t="s">
        <v>3</v>
      </c>
      <c r="G3" s="1" t="s">
        <v>4</v>
      </c>
      <c r="H3" s="17" t="s">
        <v>41</v>
      </c>
      <c r="I3" s="18" t="s">
        <v>42</v>
      </c>
      <c r="J3" s="17" t="s">
        <v>43</v>
      </c>
      <c r="K3" s="17" t="s">
        <v>44</v>
      </c>
      <c r="L3" s="17" t="s">
        <v>45</v>
      </c>
      <c r="M3" s="17" t="s">
        <v>46</v>
      </c>
      <c r="N3" s="1" t="s">
        <v>6</v>
      </c>
      <c r="O3" s="5"/>
      <c r="P3" s="6"/>
    </row>
    <row r="4" spans="1:16" ht="22.5">
      <c r="A4" s="2">
        <v>1</v>
      </c>
      <c r="B4" s="2" t="s">
        <v>10</v>
      </c>
      <c r="C4" s="2" t="s">
        <v>10</v>
      </c>
      <c r="D4" s="9" t="s">
        <v>8</v>
      </c>
      <c r="E4" s="10">
        <v>74</v>
      </c>
      <c r="F4" s="7">
        <v>65000</v>
      </c>
      <c r="G4" s="7">
        <f t="shared" ref="G4:G19" si="0">E4*F4</f>
        <v>4810000</v>
      </c>
      <c r="H4" s="3"/>
      <c r="I4" s="3"/>
      <c r="J4" s="3"/>
      <c r="K4" s="3">
        <v>4810000</v>
      </c>
      <c r="L4" s="3">
        <v>4802600</v>
      </c>
      <c r="M4" s="3"/>
      <c r="N4" s="16" t="s">
        <v>45</v>
      </c>
    </row>
    <row r="5" spans="1:16" ht="99">
      <c r="A5" s="2">
        <v>2</v>
      </c>
      <c r="B5" s="2" t="s">
        <v>11</v>
      </c>
      <c r="C5" s="11" t="s">
        <v>12</v>
      </c>
      <c r="D5" s="2" t="s">
        <v>8</v>
      </c>
      <c r="E5" s="2">
        <v>102</v>
      </c>
      <c r="F5" s="7">
        <v>47000</v>
      </c>
      <c r="G5" s="7">
        <f t="shared" si="0"/>
        <v>4794000</v>
      </c>
      <c r="H5" s="3"/>
      <c r="I5" s="3"/>
      <c r="J5" s="3"/>
      <c r="K5" s="3">
        <v>4794000</v>
      </c>
      <c r="L5" s="3">
        <v>4783800</v>
      </c>
      <c r="M5" s="3"/>
      <c r="N5" s="16" t="s">
        <v>45</v>
      </c>
    </row>
    <row r="6" spans="1:16" ht="115.5">
      <c r="A6" s="2">
        <v>3</v>
      </c>
      <c r="B6" s="7" t="s">
        <v>13</v>
      </c>
      <c r="C6" s="12" t="s">
        <v>14</v>
      </c>
      <c r="D6" s="7" t="s">
        <v>8</v>
      </c>
      <c r="E6" s="7">
        <v>2</v>
      </c>
      <c r="F6" s="7">
        <v>47000</v>
      </c>
      <c r="G6" s="7">
        <f t="shared" si="0"/>
        <v>94000</v>
      </c>
      <c r="H6" s="3"/>
      <c r="I6" s="3"/>
      <c r="J6" s="3"/>
      <c r="K6" s="3">
        <v>94000</v>
      </c>
      <c r="L6" s="3">
        <v>93800</v>
      </c>
      <c r="M6" s="3"/>
      <c r="N6" s="16" t="s">
        <v>45</v>
      </c>
      <c r="O6" s="4"/>
    </row>
    <row r="7" spans="1:16" ht="123.75">
      <c r="A7" s="2">
        <v>4</v>
      </c>
      <c r="B7" s="7" t="s">
        <v>15</v>
      </c>
      <c r="C7" s="12" t="s">
        <v>16</v>
      </c>
      <c r="D7" s="7" t="s">
        <v>8</v>
      </c>
      <c r="E7" s="7">
        <v>1</v>
      </c>
      <c r="F7" s="7">
        <v>47000</v>
      </c>
      <c r="G7" s="7">
        <f t="shared" si="0"/>
        <v>47000</v>
      </c>
      <c r="H7" s="3"/>
      <c r="I7" s="3"/>
      <c r="J7" s="3"/>
      <c r="K7" s="3">
        <v>47000</v>
      </c>
      <c r="L7" s="3">
        <v>46900</v>
      </c>
      <c r="M7" s="3"/>
      <c r="N7" s="16" t="s">
        <v>45</v>
      </c>
    </row>
    <row r="8" spans="1:16" ht="21">
      <c r="A8" s="2">
        <v>5</v>
      </c>
      <c r="B8" s="7" t="s">
        <v>17</v>
      </c>
      <c r="C8" s="7" t="s">
        <v>17</v>
      </c>
      <c r="D8" s="7" t="s">
        <v>8</v>
      </c>
      <c r="E8" s="7">
        <v>17</v>
      </c>
      <c r="F8" s="7">
        <v>47000</v>
      </c>
      <c r="G8" s="7">
        <f t="shared" si="0"/>
        <v>799000</v>
      </c>
      <c r="H8" s="3"/>
      <c r="I8" s="3"/>
      <c r="J8" s="3"/>
      <c r="K8" s="3">
        <v>799000</v>
      </c>
      <c r="L8" s="3">
        <v>797300</v>
      </c>
      <c r="M8" s="3"/>
      <c r="N8" s="16" t="s">
        <v>45</v>
      </c>
    </row>
    <row r="9" spans="1:16" ht="21">
      <c r="A9" s="2">
        <v>6</v>
      </c>
      <c r="B9" s="7" t="s">
        <v>18</v>
      </c>
      <c r="C9" s="7" t="s">
        <v>18</v>
      </c>
      <c r="D9" s="7" t="s">
        <v>8</v>
      </c>
      <c r="E9" s="7">
        <v>17</v>
      </c>
      <c r="F9" s="7">
        <v>47000</v>
      </c>
      <c r="G9" s="7">
        <f t="shared" si="0"/>
        <v>799000</v>
      </c>
      <c r="H9" s="3"/>
      <c r="I9" s="3"/>
      <c r="J9" s="3"/>
      <c r="K9" s="3">
        <v>799000</v>
      </c>
      <c r="L9" s="3">
        <v>797300</v>
      </c>
      <c r="M9" s="3"/>
      <c r="N9" s="16" t="s">
        <v>45</v>
      </c>
    </row>
    <row r="10" spans="1:16" ht="56.25">
      <c r="A10" s="2">
        <v>7</v>
      </c>
      <c r="B10" s="7" t="s">
        <v>19</v>
      </c>
      <c r="C10" s="7" t="s">
        <v>20</v>
      </c>
      <c r="D10" s="7" t="s">
        <v>8</v>
      </c>
      <c r="E10" s="7">
        <v>20</v>
      </c>
      <c r="F10" s="7">
        <v>30000</v>
      </c>
      <c r="G10" s="7">
        <f t="shared" si="0"/>
        <v>600000</v>
      </c>
      <c r="H10" s="3"/>
      <c r="I10" s="3"/>
      <c r="J10" s="3"/>
      <c r="K10" s="3">
        <v>600000</v>
      </c>
      <c r="L10" s="3">
        <v>598000</v>
      </c>
      <c r="M10" s="3"/>
      <c r="N10" s="16" t="s">
        <v>45</v>
      </c>
    </row>
    <row r="11" spans="1:16" ht="33.75">
      <c r="A11" s="2">
        <v>8</v>
      </c>
      <c r="B11" s="7" t="s">
        <v>21</v>
      </c>
      <c r="C11" s="7" t="s">
        <v>22</v>
      </c>
      <c r="D11" s="7" t="s">
        <v>8</v>
      </c>
      <c r="E11" s="7">
        <v>20</v>
      </c>
      <c r="F11" s="7">
        <v>30000</v>
      </c>
      <c r="G11" s="7">
        <f t="shared" si="0"/>
        <v>600000</v>
      </c>
      <c r="H11" s="3"/>
      <c r="I11" s="3"/>
      <c r="J11" s="3"/>
      <c r="K11" s="3">
        <v>600000</v>
      </c>
      <c r="L11" s="3">
        <v>598000</v>
      </c>
      <c r="M11" s="3"/>
      <c r="N11" s="16" t="s">
        <v>45</v>
      </c>
    </row>
    <row r="12" spans="1:16" ht="21">
      <c r="A12" s="2">
        <v>9</v>
      </c>
      <c r="B12" s="7" t="s">
        <v>23</v>
      </c>
      <c r="C12" s="7" t="s">
        <v>24</v>
      </c>
      <c r="D12" s="2" t="s">
        <v>25</v>
      </c>
      <c r="E12" s="7">
        <v>500</v>
      </c>
      <c r="F12" s="7">
        <v>30.89</v>
      </c>
      <c r="G12" s="3">
        <f t="shared" si="0"/>
        <v>15445</v>
      </c>
      <c r="H12" s="3"/>
      <c r="I12" s="3"/>
      <c r="J12" s="3"/>
      <c r="K12" s="3"/>
      <c r="L12" s="3"/>
      <c r="M12" s="3"/>
      <c r="N12" s="13" t="s">
        <v>47</v>
      </c>
    </row>
    <row r="13" spans="1:16" ht="28.5" customHeight="1">
      <c r="A13" s="2">
        <v>10</v>
      </c>
      <c r="B13" s="7" t="s">
        <v>26</v>
      </c>
      <c r="C13" s="7" t="s">
        <v>27</v>
      </c>
      <c r="D13" s="2" t="s">
        <v>28</v>
      </c>
      <c r="E13" s="7">
        <v>1000</v>
      </c>
      <c r="F13" s="7">
        <v>130.49</v>
      </c>
      <c r="G13" s="3">
        <f t="shared" si="0"/>
        <v>130490.00000000001</v>
      </c>
      <c r="H13" s="3"/>
      <c r="I13" s="3"/>
      <c r="J13" s="3"/>
      <c r="K13" s="3"/>
      <c r="L13" s="3"/>
      <c r="M13" s="3"/>
      <c r="N13" s="13" t="s">
        <v>47</v>
      </c>
    </row>
    <row r="14" spans="1:16" ht="22.5">
      <c r="A14" s="2">
        <v>11</v>
      </c>
      <c r="B14" s="7" t="s">
        <v>29</v>
      </c>
      <c r="C14" s="7" t="s">
        <v>30</v>
      </c>
      <c r="D14" s="2" t="s">
        <v>9</v>
      </c>
      <c r="E14" s="7">
        <v>200</v>
      </c>
      <c r="F14" s="7">
        <v>14.64</v>
      </c>
      <c r="G14" s="3">
        <f t="shared" si="0"/>
        <v>2928</v>
      </c>
      <c r="H14" s="3"/>
      <c r="I14" s="14"/>
      <c r="J14" s="3"/>
      <c r="K14" s="3"/>
      <c r="L14" s="15"/>
      <c r="M14" s="8">
        <v>2928</v>
      </c>
      <c r="N14" s="16" t="s">
        <v>46</v>
      </c>
    </row>
    <row r="15" spans="1:16" ht="31.5">
      <c r="A15" s="2">
        <v>12</v>
      </c>
      <c r="B15" s="7" t="s">
        <v>31</v>
      </c>
      <c r="C15" s="7" t="s">
        <v>32</v>
      </c>
      <c r="D15" s="2" t="s">
        <v>9</v>
      </c>
      <c r="E15" s="7">
        <v>1000</v>
      </c>
      <c r="F15" s="7">
        <v>500</v>
      </c>
      <c r="G15" s="3">
        <f t="shared" si="0"/>
        <v>500000</v>
      </c>
      <c r="H15" s="3"/>
      <c r="I15" s="3"/>
      <c r="J15" s="8">
        <v>475000</v>
      </c>
      <c r="K15" s="3"/>
      <c r="L15" s="15"/>
      <c r="M15" s="3">
        <v>480000</v>
      </c>
      <c r="N15" s="16" t="s">
        <v>43</v>
      </c>
    </row>
    <row r="16" spans="1:16" ht="31.5">
      <c r="A16" s="2">
        <v>13</v>
      </c>
      <c r="B16" s="7" t="s">
        <v>33</v>
      </c>
      <c r="C16" s="7" t="s">
        <v>34</v>
      </c>
      <c r="D16" s="7" t="s">
        <v>9</v>
      </c>
      <c r="E16" s="7">
        <v>4000</v>
      </c>
      <c r="F16" s="7">
        <v>66.28</v>
      </c>
      <c r="G16" s="7">
        <f t="shared" si="0"/>
        <v>265120</v>
      </c>
      <c r="H16" s="3"/>
      <c r="I16" s="3"/>
      <c r="J16" s="8">
        <v>192000</v>
      </c>
      <c r="K16" s="3"/>
      <c r="L16" s="3"/>
      <c r="M16" s="3">
        <v>240000</v>
      </c>
      <c r="N16" s="16" t="s">
        <v>43</v>
      </c>
    </row>
    <row r="17" spans="1:14">
      <c r="A17" s="2">
        <v>14</v>
      </c>
      <c r="B17" s="7" t="s">
        <v>35</v>
      </c>
      <c r="C17" s="7" t="s">
        <v>36</v>
      </c>
      <c r="D17" s="7" t="s">
        <v>28</v>
      </c>
      <c r="E17" s="7">
        <v>1000</v>
      </c>
      <c r="F17" s="7">
        <v>24.4</v>
      </c>
      <c r="G17" s="7">
        <f t="shared" si="0"/>
        <v>24400</v>
      </c>
      <c r="H17" s="3"/>
      <c r="I17" s="3"/>
      <c r="J17" s="3"/>
      <c r="K17" s="3"/>
      <c r="L17" s="3"/>
      <c r="M17" s="8">
        <v>24400</v>
      </c>
      <c r="N17" s="16" t="s">
        <v>46</v>
      </c>
    </row>
    <row r="18" spans="1:14" ht="21">
      <c r="A18" s="2">
        <v>15</v>
      </c>
      <c r="B18" s="7" t="s">
        <v>37</v>
      </c>
      <c r="C18" s="7" t="s">
        <v>38</v>
      </c>
      <c r="D18" s="7" t="s">
        <v>9</v>
      </c>
      <c r="E18" s="7">
        <v>50</v>
      </c>
      <c r="F18" s="7">
        <v>45518.77</v>
      </c>
      <c r="G18" s="7">
        <f t="shared" si="0"/>
        <v>2275938.5</v>
      </c>
      <c r="H18" s="8">
        <v>1593150</v>
      </c>
      <c r="I18" s="3">
        <v>1600000</v>
      </c>
      <c r="J18" s="3"/>
      <c r="K18" s="3"/>
      <c r="L18" s="3"/>
      <c r="M18" s="3"/>
      <c r="N18" s="16" t="s">
        <v>41</v>
      </c>
    </row>
    <row r="19" spans="1:14">
      <c r="A19" s="2">
        <v>16</v>
      </c>
      <c r="B19" s="7" t="s">
        <v>39</v>
      </c>
      <c r="C19" s="7" t="s">
        <v>40</v>
      </c>
      <c r="D19" s="7" t="s">
        <v>9</v>
      </c>
      <c r="E19" s="7">
        <v>1500</v>
      </c>
      <c r="F19" s="7">
        <v>3164</v>
      </c>
      <c r="G19" s="7">
        <f t="shared" si="0"/>
        <v>4746000</v>
      </c>
      <c r="H19" s="3"/>
      <c r="I19" s="3"/>
      <c r="J19" s="3"/>
      <c r="K19" s="3"/>
      <c r="L19" s="3"/>
      <c r="M19" s="8">
        <v>4740000</v>
      </c>
      <c r="N19" s="16" t="s">
        <v>46</v>
      </c>
    </row>
  </sheetData>
  <pageMargins left="0.7" right="0.7" top="0.75" bottom="0.75" header="0.3" footer="0.3"/>
  <pageSetup paperSize="9" scale="2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2018-04-12T04:28:27Z</dcterms:modified>
</cp:coreProperties>
</file>